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СВОД!$A$1:$P$13</definedName>
  </definedNames>
  <calcPr calcId="125725"/>
</workbook>
</file>

<file path=xl/calcChain.xml><?xml version="1.0" encoding="utf-8"?>
<calcChain xmlns="http://schemas.openxmlformats.org/spreadsheetml/2006/main">
  <c r="O8" i="16"/>
  <c r="N8"/>
  <c r="E8" l="1"/>
</calcChain>
</file>

<file path=xl/sharedStrings.xml><?xml version="1.0" encoding="utf-8"?>
<sst xmlns="http://schemas.openxmlformats.org/spreadsheetml/2006/main" count="71" uniqueCount="68">
  <si>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</si>
  <si>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</si>
  <si>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</si>
  <si>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</si>
  <si>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</si>
  <si>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</si>
  <si>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</si>
  <si>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</si>
  <si>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</si>
  <si>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</si>
  <si>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</si>
  <si>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</si>
  <si>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</si>
  <si>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</si>
  <si>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</si>
  <si>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</si>
  <si>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</si>
  <si>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</si>
  <si>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</si>
  <si>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</si>
  <si>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</si>
  <si>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</si>
  <si>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</si>
  <si>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</si>
  <si>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</si>
  <si>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</si>
  <si>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</si>
  <si>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</si>
  <si>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</si>
  <si>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</si>
  <si>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</si>
  <si>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</si>
  <si>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</si>
  <si>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</si>
  <si>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</si>
  <si>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</si>
  <si>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</si>
  <si>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</si>
  <si>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</si>
  <si>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</si>
  <si>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</si>
  <si>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</si>
  <si>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</si>
  <si>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</si>
  <si>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</si>
  <si>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</si>
  <si>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</si>
  <si>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</si>
  <si>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</si>
  <si>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</si>
  <si>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</si>
  <si>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</si>
  <si>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</si>
  <si>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</si>
  <si>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</si>
  <si>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</si>
  <si>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</si>
  <si>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Проведение рейдов по местам концентрации несовершеннолетних с целью выявления фактов употребления одурманивающих и наркотических  веществ</t>
  </si>
  <si>
    <r>
      <t xml:space="preserve"> Годовой отчет оценки эффективности реализации  целевой программы  «Комплексные меры противодействия злоупотреблению наркотиками и их незаконному обороту в Большеигнатовском муниципальном районе на 2015</t>
    </r>
    <r>
      <rPr>
        <b/>
        <sz val="14"/>
        <color rgb="FFFF0000"/>
        <rFont val="Times New Roman"/>
        <family val="1"/>
        <charset val="204"/>
      </rPr>
      <t>-</t>
    </r>
    <r>
      <rPr>
        <b/>
        <sz val="14"/>
        <rFont val="Times New Roman"/>
        <family val="1"/>
        <charset val="204"/>
      </rPr>
      <t xml:space="preserve">2025 годы» </t>
    </r>
    <r>
      <rPr>
        <b/>
        <sz val="14"/>
        <color indexed="8"/>
        <rFont val="Times New Roman"/>
        <family val="1"/>
        <charset val="204"/>
      </rPr>
      <t>за 2022год</t>
    </r>
  </si>
  <si>
    <t>Число основных мероприятий, запланированных к реализации в 2022 г., единиц</t>
  </si>
  <si>
    <t>Информация по выполнению основных мероприятий за 2022год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</si>
  <si>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</si>
  <si>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</si>
  <si>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</si>
  <si>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</si>
  <si>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>Эффективная реализация программы, так как общая степень достижения целей программы 86,7%, степень  реализации основных мероприятий 96.7 %. Финансирование в 2022 году отсутствовало.</t>
  </si>
  <si>
    <t xml:space="preserve">В течении 2022 года проведены следующие мероприя:
1. Проведены занятия с врачами на врачебных конференциях по выявлению лиц, злоупотребляющих наркотическими средствами;
2. Проведено взаимное информирование о случаях выявления лиц, замеченных в употреблении наркотических средств и психотропных веществ в немедицинских целях;  
3. Реализованы концепции  превентивного обучения в области профилактики ПАВ в образовательной среде;
4. Проведены межведомственные семинары по профилактике наркомании и ВИЧ-инфекции, алкоголизма и табакокурения;
5. Проведены рейды по местам концентрации несовершеннолетних с целью выявления фактов употребления одурманивающих и наркотических  веществ;
6. Организован показ фильмов о вреде употребления ПАВ несовершеннолетними;
7.  Проведены социологические исследования по изучению наркоситуации в образовательных учреждениях района; 
8. Распространена антинаркотическая реклама среди различных категорий населения и молодежи; 
9.Организована  работа по профилактике ПАВ с различными группами населения в рамках культурно-образовательного центра.
10. Организованно информационно-наглядное сопровождение профилактической работы в образовательных учреждениях;
11.Проведен мониторинг базовых элементов наркогенной ситуации в образовательных учреждениях; 
12.Проведены межведомственные профилактические мероприятия по профилактике потребления ПАВ среди несовершеннолетних; 
13.Обеспечен контроль за недопущением создания условий для торговли и употребления наркотиков при проведении развлекательных и иных досуговых мероприятий; 
14.Организованы работы волонтерской деятельности в области профилактики ПАВ среди рабочей молодежи; 
15. Проведены районные  массовые  культурно-познавательных мероприятия, направленные  на пропаганду здорового образа жизни; 
16.Организованы и проведен спортивно-массовые мероприятия по пропаганде ЗОЖ, фестивалей спорта под девизом «Спорт против наркотиков»; 
17.Организована социально-психологическая, педагогическая помощь детям и подросткам с проблемами в развитии и обучении в целях предупреждения социальной дезадаптации и аддиктивного поведения, а также коррекция нарушений в их развитии; 
18.Была проведена работа по выявлению семей, находящихся в социально опасном положении, оказание им психолого-педагогической помощи, обучение родителей навыкам бесконфликтного общения с детьми. В 2022 году выявлено 5 семьи.
19.В 2022 году проведена работа по выявлению и учету несовершеннолетних, не посещающих или систематически пропускающих по неуважительным причинам занятия в образовательных учреждениях, принятие мер, направленных на получение ими общего образования. В 2022 году не было выявлено таких семей.
20. Организованы работы волонтерской деятельности в области профилактики ПАВ среди рабочей молодежи;
21. В 2022 году в СМИ размещалась информация антинаркотической направленности; 
22.Проведен сельский сход, встречи с населением по вопросам профилактики наркомании, разъяснения административной и уголовной;
23. Проведены  профилактические мероприятий с учащимися, воспитанниками Большеигнатовской средней школы, входящими в группы социального риска; 
24. Организована работа по предоставлению прохождения амбулаторного лечения и наблюдению за лицами, употребляющими наркотические средства, в 2022 году не было лиц употребляющих наркотические средства
25.2022 году не было направлено лиц, употребляющих наркотические вещества, на  стационарное лечение в КОНД; 
26.Проведен комплекс операции «МАК» в целях уничтожения и пресечения поступления в незаконный оборот наркотиков растительного происхождения; 
         27. Проведена профилактическая акция «Сообщи, где торгуют смертью», были привлечены журналисты  для освещения мероприятии. 
   28. 2022 году была проверка  ГБУЗ РМ «Ичалковская центральная районная больница им. А.В.Парамоновой» поликлиническое отделение №3  на предмет обоснованности назначения наркотических средств и сильнодействующих препаратов, а также хранение, учет, отпуск сильнодействующих и наркотических средств, правильность заполнения медицинской документации в соответствии с действующим законодательством
   29.Организована работа телефонов доверия, по которым граждане могут сообщать о фактах незаконного оборота наркотиков и лицах, причастных к этой противоправной деятельности. Проведение мероприятий не требует финансовых затрат.
</t>
  </si>
  <si>
    <r>
      <t>Целевая программа  «Комплексные меры противодействия злоупотреблению наркотиками
и их незаконному обороту в Большеигнатовском муниципальном районе на 2015-</t>
    </r>
    <r>
      <rPr>
        <b/>
        <sz val="14"/>
        <rFont val="Times New Roman"/>
        <family val="1"/>
        <charset val="204"/>
      </rPr>
      <t>2025 годы»</t>
    </r>
    <r>
      <rPr>
        <b/>
        <sz val="14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</si>
</sst>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5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2060"/>
      <name val="Calibri"/>
      <family val="2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7">
    <xf numFmtId="0" fontId="0" fillId="0" borderId="0" xfId="0"/>
    <xf numFmtId="0" fontId="19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22" fillId="0" borderId="0" xfId="2" applyFont="1"/>
    <xf numFmtId="16" fontId="23" fillId="0" borderId="30" xfId="2" applyNumberFormat="1" applyFont="1" applyFill="1" applyBorder="1" applyAlignment="1">
      <alignment horizontal="center" vertical="center" textRotation="90" wrapText="1"/>
    </xf>
    <xf numFmtId="0" fontId="11" fillId="0" borderId="2" xfId="57" applyFont="1" applyFill="1" applyBorder="1" applyAlignment="1">
      <alignment horizontal="center" vertical="center" wrapText="1"/>
    </xf>
    <xf numFmtId="0" fontId="23" fillId="0" borderId="2" xfId="57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11" fillId="0" borderId="6" xfId="57" applyFont="1" applyFill="1" applyBorder="1" applyAlignment="1">
      <alignment horizontal="center" vertical="center" wrapText="1"/>
    </xf>
    <xf numFmtId="0" fontId="11" fillId="0" borderId="1" xfId="57" applyFont="1" applyFill="1" applyBorder="1" applyAlignment="1">
      <alignment horizontal="center" vertical="center" wrapText="1"/>
    </xf>
    <xf numFmtId="0" fontId="11" fillId="0" borderId="5" xfId="57" applyFont="1" applyFill="1" applyBorder="1" applyAlignment="1">
      <alignment horizontal="center" vertical="center" wrapText="1"/>
    </xf>
    <xf numFmtId="0" fontId="11" fillId="0" borderId="7" xfId="57" applyFont="1" applyFill="1" applyBorder="1" applyAlignment="1">
      <alignment horizontal="center" vertical="center" wrapText="1"/>
    </xf>
    <xf numFmtId="0" fontId="21" fillId="0" borderId="2" xfId="106" applyNumberFormat="1" applyFont="1" applyFill="1" applyBorder="1" applyAlignment="1">
      <alignment vertical="top" wrapText="1"/>
    </xf>
    <xf numFmtId="165" fontId="21" fillId="0" borderId="2" xfId="106" applyNumberFormat="1" applyFont="1" applyFill="1" applyBorder="1" applyAlignment="1">
      <alignment vertical="top" wrapText="1"/>
    </xf>
    <xf numFmtId="0" fontId="21" fillId="0" borderId="30" xfId="2" applyFont="1" applyFill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justify" vertical="top" wrapText="1"/>
    </xf>
    <xf numFmtId="167" fontId="21" fillId="0" borderId="5" xfId="106" applyNumberFormat="1" applyFont="1" applyFill="1" applyBorder="1" applyAlignment="1">
      <alignment horizontal="center" vertical="center" wrapText="1"/>
    </xf>
    <xf numFmtId="0" fontId="21" fillId="0" borderId="29" xfId="106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30" xfId="2" applyFont="1" applyFill="1" applyBorder="1" applyAlignment="1">
      <alignment horizontal="center" vertical="center" textRotation="90" wrapText="1"/>
    </xf>
    <xf numFmtId="0" fontId="18" fillId="0" borderId="2" xfId="57" applyFont="1" applyFill="1" applyBorder="1" applyAlignment="1">
      <alignment vertical="center" wrapText="1"/>
    </xf>
    <xf numFmtId="0" fontId="23" fillId="0" borderId="2" xfId="2" applyFont="1" applyFill="1" applyBorder="1" applyAlignment="1">
      <alignment vertical="top" wrapText="1"/>
    </xf>
    <xf numFmtId="0" fontId="20" fillId="0" borderId="0" xfId="0" applyFont="1"/>
    <xf numFmtId="165" fontId="11" fillId="0" borderId="5" xfId="2" applyNumberFormat="1" applyFont="1" applyFill="1" applyBorder="1" applyAlignment="1">
      <alignment horizontal="left" vertical="top"/>
    </xf>
    <xf numFmtId="0" fontId="24" fillId="0" borderId="0" xfId="0" applyFont="1"/>
    <xf numFmtId="0" fontId="24" fillId="0" borderId="13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24" fillId="0" borderId="15" xfId="0" applyFont="1" applyFill="1" applyBorder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1" fillId="0" borderId="24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8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23" fillId="0" borderId="25" xfId="57" applyFont="1" applyFill="1" applyBorder="1" applyAlignment="1">
      <alignment horizontal="center" vertical="center" wrapText="1"/>
    </xf>
    <xf numFmtId="0" fontId="23" fillId="0" borderId="26" xfId="57" applyFont="1" applyFill="1" applyBorder="1" applyAlignment="1">
      <alignment horizontal="center" vertical="center" wrapText="1"/>
    </xf>
    <xf numFmtId="0" fontId="23" fillId="0" borderId="27" xfId="57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left" vertical="top" wrapText="1"/>
    </xf>
    <xf numFmtId="0" fontId="11" fillId="0" borderId="16" xfId="2" applyFont="1" applyFill="1" applyBorder="1" applyAlignment="1">
      <alignment horizontal="left" vertical="top" wrapText="1"/>
    </xf>
    <xf numFmtId="0" fontId="11" fillId="0" borderId="22" xfId="2" applyFont="1" applyFill="1" applyBorder="1" applyAlignment="1">
      <alignment horizontal="left" vertical="top" wrapText="1"/>
    </xf>
    <xf numFmtId="0" fontId="24" fillId="0" borderId="8" xfId="106" applyNumberFormat="1" applyFont="1" applyFill="1" applyBorder="1" applyAlignment="1">
      <alignment horizontal="left" vertical="top" wrapText="1"/>
    </xf>
    <xf numFmtId="0" fontId="24" fillId="0" borderId="9" xfId="106" applyNumberFormat="1" applyFont="1" applyFill="1" applyBorder="1" applyAlignment="1">
      <alignment horizontal="left" vertical="top" wrapText="1"/>
    </xf>
    <xf numFmtId="0" fontId="24" fillId="0" borderId="10" xfId="106" applyNumberFormat="1" applyFont="1" applyFill="1" applyBorder="1" applyAlignment="1">
      <alignment horizontal="left" vertical="top" wrapText="1"/>
    </xf>
    <xf numFmtId="0" fontId="24" fillId="0" borderId="11" xfId="106" applyNumberFormat="1" applyFont="1" applyFill="1" applyBorder="1" applyAlignment="1">
      <alignment horizontal="left" vertical="top" wrapText="1"/>
    </xf>
    <xf numFmtId="0" fontId="24" fillId="0" borderId="0" xfId="106" applyNumberFormat="1" applyFont="1" applyFill="1" applyBorder="1" applyAlignment="1">
      <alignment horizontal="left" vertical="top" wrapText="1"/>
    </xf>
    <xf numFmtId="0" fontId="24" fillId="0" borderId="12" xfId="106" applyNumberFormat="1" applyFont="1" applyFill="1" applyBorder="1" applyAlignment="1">
      <alignment horizontal="left" vertical="top" wrapText="1"/>
    </xf>
    <xf numFmtId="0" fontId="24" fillId="0" borderId="13" xfId="106" applyNumberFormat="1" applyFont="1" applyFill="1" applyBorder="1" applyAlignment="1">
      <alignment horizontal="left" vertical="top" wrapText="1"/>
    </xf>
    <xf numFmtId="0" fontId="24" fillId="0" borderId="14" xfId="106" applyNumberFormat="1" applyFont="1" applyFill="1" applyBorder="1" applyAlignment="1">
      <alignment horizontal="left" vertical="top" wrapText="1"/>
    </xf>
    <xf numFmtId="0" fontId="24" fillId="0" borderId="15" xfId="106" applyNumberFormat="1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center" vertical="top"/>
    </xf>
    <xf numFmtId="0" fontId="11" fillId="0" borderId="3" xfId="2" applyFont="1" applyFill="1" applyBorder="1" applyAlignment="1">
      <alignment horizontal="center" vertical="top"/>
    </xf>
    <xf numFmtId="0" fontId="11" fillId="0" borderId="20" xfId="2" applyFont="1" applyFill="1" applyBorder="1" applyAlignment="1">
      <alignment horizontal="center" vertical="top"/>
    </xf>
    <xf numFmtId="0" fontId="11" fillId="0" borderId="23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25" xfId="2" applyFont="1" applyFill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top" wrapText="1"/>
    </xf>
    <xf numFmtId="0" fontId="11" fillId="0" borderId="18" xfId="2" applyFont="1" applyFill="1" applyBorder="1" applyAlignment="1">
      <alignment horizontal="center" vertical="top" wrapText="1"/>
    </xf>
    <xf numFmtId="0" fontId="11" fillId="0" borderId="19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29" xfId="2" applyFont="1" applyFill="1" applyBorder="1" applyAlignment="1">
      <alignment horizontal="center" vertical="center"/>
    </xf>
    <xf numFmtId="0" fontId="2" fillId="2" borderId="30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29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23" fillId="0" borderId="25" xfId="2" applyFont="1" applyFill="1" applyBorder="1" applyAlignment="1">
      <alignment horizontal="center" vertical="center" wrapText="1"/>
    </xf>
    <xf numFmtId="0" fontId="23" fillId="0" borderId="26" xfId="2" applyFont="1" applyFill="1" applyBorder="1" applyAlignment="1">
      <alignment horizontal="center" vertical="center" wrapText="1"/>
    </xf>
    <xf numFmtId="0" fontId="23" fillId="0" borderId="27" xfId="2" applyFont="1" applyFill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DZ15"/>
  <sheetViews>
    <sheetView tabSelected="1" view="pageBreakPreview" topLeftCell="A9" zoomScale="40" zoomScaleNormal="43" zoomScaleSheetLayoutView="40" workbookViewId="0">
      <selection activeCell="G12" sqref="G12"/>
    </sheetView>
  </sheetViews>
  <sheetFormatPr defaultRowHeight="18.75" outlineLevelCol="1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94.570312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9.2851562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>
      <c r="C1" s="28"/>
      <c r="D1" s="28"/>
      <c r="F1" s="29"/>
      <c r="M1" s="20"/>
    </row>
    <row r="2" spans="1:130" s="30" customFormat="1" ht="40.5" customHeight="1">
      <c r="A2" s="27"/>
      <c r="B2"/>
      <c r="C2" s="28"/>
      <c r="D2" s="28"/>
      <c r="E2"/>
      <c r="F2" s="29"/>
      <c r="G2"/>
      <c r="H2"/>
      <c r="I2"/>
      <c r="J2"/>
      <c r="K2"/>
      <c r="L2"/>
      <c r="M2" s="20"/>
      <c r="N2"/>
      <c r="O2"/>
      <c r="P2"/>
    </row>
    <row r="3" spans="1:130" s="30" customFormat="1" ht="23.45" customHeight="1">
      <c r="A3" s="72" t="s">
        <v>58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31"/>
      <c r="R3" s="31"/>
    </row>
    <row r="4" spans="1:130" s="32" customFormat="1" ht="57" customHeight="1" thickBot="1">
      <c r="A4" s="23"/>
      <c r="B4" s="23"/>
      <c r="C4" s="23"/>
      <c r="D4" s="23"/>
      <c r="E4" s="23"/>
      <c r="F4" s="23"/>
      <c r="G4" s="23"/>
      <c r="H4" s="23"/>
      <c r="I4" s="23"/>
      <c r="J4" s="23"/>
      <c r="K4" s="60"/>
      <c r="L4" s="23"/>
      <c r="M4" s="23"/>
      <c r="N4" s="23"/>
      <c r="O4" s="23"/>
      <c r="P4" s="23"/>
      <c r="Q4" s="33"/>
      <c r="R4" s="33"/>
    </row>
    <row r="5" spans="1:130" s="32" customFormat="1" ht="70.5" customHeight="1">
      <c r="A5" s="95" t="s">
        <v>0</v>
      </c>
      <c r="B5" s="73" t="s">
        <v>36</v>
      </c>
      <c r="C5" s="77" t="s">
        <v>60</v>
      </c>
      <c r="D5" s="78"/>
      <c r="E5" s="79"/>
      <c r="F5" s="97" t="s">
        <v>40</v>
      </c>
      <c r="G5" s="98"/>
      <c r="H5" s="98"/>
      <c r="I5" s="98"/>
      <c r="J5" s="99"/>
      <c r="K5" s="134" t="s">
        <v>45</v>
      </c>
      <c r="L5" s="135"/>
      <c r="M5" s="135"/>
      <c r="N5" s="136"/>
      <c r="O5" s="73" t="s">
        <v>48</v>
      </c>
      <c r="P5" s="75" t="s">
        <v>51</v>
      </c>
      <c r="Q5" s="33"/>
      <c r="R5" s="33"/>
    </row>
    <row r="6" spans="1:130" s="26" customFormat="1" ht="150">
      <c r="A6" s="96"/>
      <c r="B6" s="74"/>
      <c r="C6" s="42" t="s">
        <v>59</v>
      </c>
      <c r="D6" s="42" t="s">
        <v>37</v>
      </c>
      <c r="E6" s="43" t="s">
        <v>38</v>
      </c>
      <c r="F6" s="43" t="s">
        <v>3</v>
      </c>
      <c r="G6" s="42" t="s">
        <v>61</v>
      </c>
      <c r="H6" s="42" t="s">
        <v>62</v>
      </c>
      <c r="I6" s="42" t="s">
        <v>42</v>
      </c>
      <c r="J6" s="42" t="s">
        <v>43</v>
      </c>
      <c r="K6" s="42" t="s">
        <v>49</v>
      </c>
      <c r="L6" s="44" t="s">
        <v>63</v>
      </c>
      <c r="M6" s="44" t="s">
        <v>64</v>
      </c>
      <c r="N6" s="44" t="s">
        <v>46</v>
      </c>
      <c r="O6" s="74"/>
      <c r="P6" s="76"/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14" customHeight="1">
      <c r="A7" s="45"/>
      <c r="B7" s="42">
        <v>1</v>
      </c>
      <c r="C7" s="42">
        <v>2</v>
      </c>
      <c r="D7" s="42">
        <v>3</v>
      </c>
      <c r="E7" s="42" t="s">
        <v>39</v>
      </c>
      <c r="F7" s="42">
        <v>5</v>
      </c>
      <c r="G7" s="46">
        <v>6</v>
      </c>
      <c r="H7" s="46">
        <v>7</v>
      </c>
      <c r="I7" s="42" t="s">
        <v>41</v>
      </c>
      <c r="J7" s="42" t="s">
        <v>44</v>
      </c>
      <c r="K7" s="46">
        <v>10</v>
      </c>
      <c r="L7" s="46">
        <v>11</v>
      </c>
      <c r="M7" s="46">
        <v>12</v>
      </c>
      <c r="N7" s="42" t="s">
        <v>47</v>
      </c>
      <c r="O7" s="47" t="s">
        <v>56</v>
      </c>
      <c r="P7" s="48">
        <v>15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157.5" customHeight="1">
      <c r="A8" s="100">
        <v>1</v>
      </c>
      <c r="B8" s="103" t="s">
        <v>67</v>
      </c>
      <c r="C8" s="49">
        <v>30</v>
      </c>
      <c r="D8" s="49">
        <v>29</v>
      </c>
      <c r="E8" s="50">
        <f>D8/C8*100</f>
        <v>96.666666666666671</v>
      </c>
      <c r="F8" s="51" t="s">
        <v>6</v>
      </c>
      <c r="G8" s="52">
        <v>0</v>
      </c>
      <c r="H8" s="52">
        <v>0</v>
      </c>
      <c r="I8" s="53">
        <v>0</v>
      </c>
      <c r="J8" s="54">
        <v>0</v>
      </c>
      <c r="K8" s="55" t="s">
        <v>57</v>
      </c>
      <c r="L8" s="56">
        <v>15</v>
      </c>
      <c r="M8" s="55">
        <v>13</v>
      </c>
      <c r="N8" s="61">
        <f>M8/L8*100</f>
        <v>86.666666666666671</v>
      </c>
      <c r="O8" s="92">
        <f>N13*J8/100</f>
        <v>0</v>
      </c>
      <c r="P8" s="80" t="s">
        <v>65</v>
      </c>
      <c r="Q8" s="40"/>
      <c r="R8" s="33"/>
    </row>
    <row r="9" spans="1:130" s="32" customFormat="1" ht="200.25" customHeight="1">
      <c r="A9" s="101"/>
      <c r="B9" s="104"/>
      <c r="C9" s="83" t="s">
        <v>66</v>
      </c>
      <c r="D9" s="84"/>
      <c r="E9" s="85"/>
      <c r="F9" s="41" t="s">
        <v>53</v>
      </c>
      <c r="G9" s="52">
        <v>0</v>
      </c>
      <c r="H9" s="52">
        <v>0</v>
      </c>
      <c r="I9" s="53">
        <v>0</v>
      </c>
      <c r="J9" s="54">
        <v>0</v>
      </c>
      <c r="K9" s="66"/>
      <c r="L9" s="67"/>
      <c r="M9" s="67"/>
      <c r="N9" s="68"/>
      <c r="O9" s="93"/>
      <c r="P9" s="81"/>
      <c r="Q9" s="33"/>
      <c r="R9" s="33"/>
    </row>
    <row r="10" spans="1:130" s="32" customFormat="1" ht="118.5" customHeight="1">
      <c r="A10" s="101"/>
      <c r="B10" s="104"/>
      <c r="C10" s="86"/>
      <c r="D10" s="87"/>
      <c r="E10" s="88"/>
      <c r="F10" s="41" t="s">
        <v>52</v>
      </c>
      <c r="G10" s="52">
        <v>0</v>
      </c>
      <c r="H10" s="52">
        <v>0</v>
      </c>
      <c r="I10" s="53">
        <v>0</v>
      </c>
      <c r="J10" s="54">
        <v>0</v>
      </c>
      <c r="K10" s="69"/>
      <c r="L10" s="70"/>
      <c r="M10" s="70"/>
      <c r="N10" s="71"/>
      <c r="O10" s="93"/>
      <c r="P10" s="81"/>
      <c r="Q10" s="33"/>
      <c r="R10" s="33"/>
    </row>
    <row r="11" spans="1:130" s="32" customFormat="1" ht="224.25" customHeight="1">
      <c r="A11" s="101"/>
      <c r="B11" s="104"/>
      <c r="C11" s="86"/>
      <c r="D11" s="87"/>
      <c r="E11" s="88"/>
      <c r="F11" s="41" t="s">
        <v>54</v>
      </c>
      <c r="G11" s="52">
        <v>0</v>
      </c>
      <c r="H11" s="52">
        <v>0</v>
      </c>
      <c r="I11" s="53"/>
      <c r="J11" s="54"/>
      <c r="K11" s="69"/>
      <c r="L11" s="70"/>
      <c r="M11" s="70"/>
      <c r="N11" s="71"/>
      <c r="O11" s="93"/>
      <c r="P11" s="81"/>
      <c r="Q11" s="34"/>
      <c r="R11" s="33"/>
    </row>
    <row r="12" spans="1:130" ht="207.75" customHeight="1">
      <c r="A12" s="101"/>
      <c r="B12" s="104"/>
      <c r="C12" s="86"/>
      <c r="D12" s="87"/>
      <c r="E12" s="88"/>
      <c r="F12" s="57" t="s">
        <v>55</v>
      </c>
      <c r="G12" s="52">
        <v>0</v>
      </c>
      <c r="H12" s="52">
        <v>0</v>
      </c>
      <c r="I12" s="53">
        <v>0</v>
      </c>
      <c r="J12" s="54">
        <v>0</v>
      </c>
      <c r="K12" s="69"/>
      <c r="L12" s="70"/>
      <c r="M12" s="70"/>
      <c r="N12" s="71"/>
      <c r="O12" s="93"/>
      <c r="P12" s="81"/>
    </row>
    <row r="13" spans="1:130" s="32" customFormat="1" ht="327.75" customHeight="1" thickBot="1">
      <c r="A13" s="102"/>
      <c r="B13" s="105"/>
      <c r="C13" s="89"/>
      <c r="D13" s="90"/>
      <c r="E13" s="91"/>
      <c r="F13" s="63"/>
      <c r="G13" s="64"/>
      <c r="H13" s="64"/>
      <c r="I13" s="64"/>
      <c r="J13" s="65"/>
      <c r="K13" s="58" t="s">
        <v>50</v>
      </c>
      <c r="L13" s="58"/>
      <c r="M13" s="58"/>
      <c r="N13" s="59">
        <v>86.7</v>
      </c>
      <c r="O13" s="94"/>
      <c r="P13" s="82"/>
      <c r="Q13" s="37"/>
      <c r="R13" s="37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</row>
    <row r="14" spans="1:130">
      <c r="A14" s="23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</row>
    <row r="15" spans="1:130">
      <c r="A15" s="23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</sheetData>
  <mergeCells count="15">
    <mergeCell ref="F13:J13"/>
    <mergeCell ref="K9:N12"/>
    <mergeCell ref="A3:P3"/>
    <mergeCell ref="O5:O6"/>
    <mergeCell ref="P5:P6"/>
    <mergeCell ref="C5:E5"/>
    <mergeCell ref="P8:P13"/>
    <mergeCell ref="C9:E13"/>
    <mergeCell ref="O8:O13"/>
    <mergeCell ref="A5:A6"/>
    <mergeCell ref="B5:B6"/>
    <mergeCell ref="F5:J5"/>
    <mergeCell ref="A8:A13"/>
    <mergeCell ref="K5:N5"/>
    <mergeCell ref="B8:B13"/>
  </mergeCells>
  <phoneticPr fontId="0" type="noConversion"/>
  <printOptions horizontalCentered="1"/>
  <pageMargins left="0.25" right="0.25" top="0.75" bottom="0.75" header="0.3" footer="0.3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06" t="s">
        <v>32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6" ht="23.45" customHeight="1"/>
    <row r="7" spans="1:16" s="1" customFormat="1" ht="45.6" customHeight="1">
      <c r="A7" s="107" t="s">
        <v>0</v>
      </c>
      <c r="B7" s="107" t="s">
        <v>12</v>
      </c>
      <c r="C7" s="108" t="s">
        <v>13</v>
      </c>
      <c r="D7" s="108" t="s">
        <v>3</v>
      </c>
      <c r="E7" s="108" t="s">
        <v>18</v>
      </c>
      <c r="F7" s="110" t="s">
        <v>15</v>
      </c>
      <c r="G7" s="111"/>
      <c r="H7" s="111"/>
      <c r="I7" s="111"/>
      <c r="J7" s="111"/>
      <c r="K7" s="112"/>
      <c r="L7" s="113" t="s">
        <v>17</v>
      </c>
      <c r="M7" s="115" t="s">
        <v>1</v>
      </c>
      <c r="N7" s="116"/>
      <c r="O7" s="108" t="s">
        <v>33</v>
      </c>
      <c r="P7" s="108" t="s">
        <v>2</v>
      </c>
    </row>
    <row r="8" spans="1:16" s="1" customFormat="1" ht="77.45" customHeight="1">
      <c r="A8" s="108"/>
      <c r="B8" s="108"/>
      <c r="C8" s="109"/>
      <c r="D8" s="109"/>
      <c r="E8" s="109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14"/>
      <c r="M8" s="24" t="s">
        <v>5</v>
      </c>
      <c r="N8" s="24" t="s">
        <v>23</v>
      </c>
      <c r="O8" s="109"/>
      <c r="P8" s="109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17">
        <v>1</v>
      </c>
      <c r="B10" s="120"/>
      <c r="C10" s="120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3"/>
      <c r="N10" s="123"/>
      <c r="O10" s="128"/>
      <c r="P10" s="131"/>
    </row>
    <row r="11" spans="1:16" ht="87" customHeight="1">
      <c r="A11" s="118"/>
      <c r="B11" s="121"/>
      <c r="C11" s="121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4"/>
      <c r="N11" s="126"/>
      <c r="O11" s="129"/>
      <c r="P11" s="132"/>
    </row>
    <row r="12" spans="1:16" ht="64.900000000000006" customHeight="1">
      <c r="A12" s="118"/>
      <c r="B12" s="121"/>
      <c r="C12" s="121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4"/>
      <c r="N12" s="126"/>
      <c r="O12" s="129"/>
      <c r="P12" s="132"/>
    </row>
    <row r="13" spans="1:16" ht="93.6" customHeight="1">
      <c r="A13" s="118"/>
      <c r="B13" s="121"/>
      <c r="C13" s="121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4"/>
      <c r="N13" s="126"/>
      <c r="O13" s="129"/>
      <c r="P13" s="132"/>
    </row>
    <row r="14" spans="1:16" ht="73.150000000000006" customHeight="1">
      <c r="A14" s="118"/>
      <c r="B14" s="121"/>
      <c r="C14" s="121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4"/>
      <c r="N14" s="126"/>
      <c r="O14" s="129"/>
      <c r="P14" s="132"/>
    </row>
    <row r="15" spans="1:16" ht="51" customHeight="1">
      <c r="A15" s="119"/>
      <c r="B15" s="122"/>
      <c r="C15" s="122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5"/>
      <c r="N15" s="127"/>
      <c r="O15" s="130"/>
      <c r="P15" s="133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2023-02-17T09:50:02Z</dcterms:modified>
</cp:coreProperties>
</file>